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updateLinks="never" codeName="ThisWorkbook" hidePivotFieldList="1" defaultThemeVersion="124226"/>
  <xr:revisionPtr revIDLastSave="4" documentId="8_{51E34818-C6C9-487B-8257-DB14EF236C93}" xr6:coauthVersionLast="47" xr6:coauthVersionMax="47" xr10:uidLastSave="{F9B87360-0D20-45B7-A0E4-E6C716B2CB9B}"/>
  <bookViews>
    <workbookView xWindow="1950" yWindow="1950" windowWidth="21600" windowHeight="11295" tabRatio="866" xr2:uid="{F91B9E5E-99E5-4B42-A999-2BDD3926AF41}"/>
  </bookViews>
  <sheets>
    <sheet name="Consulting" sheetId="98" r:id="rId1"/>
    <sheet name="query" sheetId="101" state="hidden" r:id="rId2"/>
    <sheet name="Distribution Log" sheetId="100" state="hidden" r:id="rId3"/>
  </sheets>
  <definedNames>
    <definedName name="_xlnm._FilterDatabase" localSheetId="0" hidden="1">Consulting!$A$3:$E$12</definedName>
    <definedName name="_xlnm.Print_Titles" localSheetId="0">Consulting!$3:$3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<sst xmlns="http://schemas.openxmlformats.org/spreadsheetml/2006/main" count="90" uniqueCount="68">
  <si>
    <t>Category</t>
  </si>
  <si>
    <t>Port Contact</t>
  </si>
  <si>
    <t>Procurement Title</t>
  </si>
  <si>
    <t>Description</t>
  </si>
  <si>
    <t>Department</t>
  </si>
  <si>
    <t>Estimate</t>
  </si>
  <si>
    <t>Project Mgr</t>
  </si>
  <si>
    <t>Advertisement Date</t>
  </si>
  <si>
    <t>Port Contact Email</t>
  </si>
  <si>
    <t>Future Procurement Opportunity Summary - Consulting</t>
  </si>
  <si>
    <t>FPL Distribution 
Schedule</t>
  </si>
  <si>
    <t>Waterfront Project Management</t>
  </si>
  <si>
    <t>Consulting Services</t>
  </si>
  <si>
    <t>TBD - Future Projects</t>
  </si>
  <si>
    <t>futureprojects@portseattle.org</t>
  </si>
  <si>
    <t>Construction Management</t>
  </si>
  <si>
    <t>Rabbo, Hala</t>
  </si>
  <si>
    <t>Rabbo.H@portseattle.org</t>
  </si>
  <si>
    <t>$2.5M - $3M</t>
  </si>
  <si>
    <t>Wilson, Josephine</t>
  </si>
  <si>
    <t>Wilson.Josephine@portseattle.org</t>
  </si>
  <si>
    <t>Davidson, Ann</t>
  </si>
  <si>
    <t>South Concourse Renovation and Enabling Project Testing and Special Inspections</t>
  </si>
  <si>
    <t>This capital improvement project will extend the useful life of the South Concourse and meet current code requirements.  This includes structural, seismic and building system upgrades as well as modernization of passenger spaces.  This procurement will be for Testing and Special Inspection Services to assure construction meets code standards.</t>
  </si>
  <si>
    <t>2Q 2026</t>
  </si>
  <si>
    <t>3Q 2026</t>
  </si>
  <si>
    <t>$1M - $1.5M</t>
  </si>
  <si>
    <t>Hassard, Carol</t>
  </si>
  <si>
    <t>Hassard.C@portseattle.org</t>
  </si>
  <si>
    <t>Administer, implement and co-design a program to provide capacity building and mentorship for community-based organizations with the goals to: •Increase knowledge about jobs and careers in Port-related industries •Gain connections with industry experts or employers in Port-related industries •Increase skills on how to apply for RFPs with Port of Seattle</t>
  </si>
  <si>
    <t>Equity, Diversity, &amp; Inclusion</t>
  </si>
  <si>
    <t>Vue, Cathy</t>
  </si>
  <si>
    <t>Roofing Design Services IDIQ</t>
  </si>
  <si>
    <t>The service agreements resulting from this request will allow the Port of Seattle ("Port") to respond to a range of needs, including, but not limited to, roof inspections, roof surveys, and design for roof repair, replacement, or solar panel installation at Port properties.  The proposed consulting contracts will allow the Port to respond to future service needs efficiently and cost effectively.  The Port anticipates procuring (2) contracts at a value of up to $3M each.</t>
  </si>
  <si>
    <t>Fritz, Cassie</t>
  </si>
  <si>
    <t>Maritime Environmental Services</t>
  </si>
  <si>
    <t>Chu, Nicole</t>
  </si>
  <si>
    <t>Chu.N@portseattle.org</t>
  </si>
  <si>
    <t>Kravcenko, Victor</t>
  </si>
  <si>
    <t>Kravcenko.V@portseattle.org</t>
  </si>
  <si>
    <t>Fujimoto, David</t>
  </si>
  <si>
    <t>Marine Stormwater Utility Services IDIQ</t>
  </si>
  <si>
    <t xml:space="preserve">The Port of Seattle (Port) is seeking Consultant support to help fulfill Utility asset management and NPDES regulatory obligations, including Port adherence to current and future local, state and federal regulations. Areas of support include asset evaluation, repair, and rehabilitation; NPDES regulatory compliance; and research into regulatory, resilience, and stormwater treatment trends.  </t>
  </si>
  <si>
    <t>$3M- $3.5M</t>
  </si>
  <si>
    <t>Dewell, Jane</t>
  </si>
  <si>
    <t>$12M - $15M</t>
  </si>
  <si>
    <t>Benefit Account Services</t>
  </si>
  <si>
    <t xml:space="preserve">The Port of Seattle (Port)’s Benefit Accounts (FSA, HSA, and LSA) program is part of the Total Rewards Package that supports our employees in multiple ways.  They provide a financial avenue to help employees build a pre-tax spending account, in addition to a mechanism to provide benefits to our employees in a flexible manner.  These programs, as part of the Total Rewards Package, contribute to retention and attraction of employees whose talents are essential to fulfilling the Port’s mission which in turn addresses the Port’s Century Agenda goal of being a highly effective public agency by supporting engagement and the effectiveness of Port employees.  </t>
  </si>
  <si>
    <t>Human Resources</t>
  </si>
  <si>
    <t>Spellmeyer, Sandra</t>
  </si>
  <si>
    <t>Kim, Amelia</t>
  </si>
  <si>
    <t>Kim.A3@portseattle.org</t>
  </si>
  <si>
    <t>South King and Port Communities Fund (SKPCF) Capacity Building Track Consultant</t>
  </si>
  <si>
    <t>$250K - $300K</t>
  </si>
  <si>
    <t>Dome, Crystal</t>
  </si>
  <si>
    <t>Dome.C@portseattle.org</t>
  </si>
  <si>
    <t>Construction Safety Services IDIQ</t>
  </si>
  <si>
    <t>$3M - $5M</t>
  </si>
  <si>
    <t>Maritime Sustainable Fuels Landscape Assessment, Roadmap &amp; Workforce Impact IDIQ</t>
  </si>
  <si>
    <t>The Port is seeking a consultant to provide technical expertise to advance sustainable maritime fuels and related vessel technologies in the Seattle–Tacoma region. Work will include assessing alternative fuel options, identifying regional barriers and opportunities, supporting strategy and roadmap development, evaluating workforce and economic impacts, and coordinating with Port partners and ongoing regional efforts.  This Scope of Work includes projects funded through a federal EPA Clean Ports Planning grant. A complementary scope of work is described in Solicitation 00322734, Maritime Clean Energy, Fuels &amp; Technologies IDIQ.</t>
  </si>
  <si>
    <t>$300K - $500K</t>
  </si>
  <si>
    <t>The Port of Seattle (Port) has implemented a Construction Safety Program to manage the unique challenges in completing construction activities without impact to Port operations while maintaining excellent construction site safety.  In addition, recent court decisions have increased the requirements for owners to assure that construction is done in a safe manner.  The increased level of activity with the changing safety liability environment makes it incumbent on the Port to have a pro-active Construction Safety Program to monitor and enhance construction site safety.</t>
  </si>
  <si>
    <t>Survey and Mapping Services IDIQ</t>
  </si>
  <si>
    <t>The Port of Seattle ("Port") invites the submittal of written proposals from qualified firms, or teams of firms in providing Survey and Mapping Services.   Surveys performed at the Port of Seattle’s (Port’s) Airport facilities or properties shall be based on the Seattle-Tacoma International Airport (STIA) Grid System as established by the Civil Aeronautics Administration or the North American Datum of 1983 (NAD83) as directed. Surveys performed at the Port’s Seaport facilities or properties shall be in the North American Datum of 1983 (NAD83) or Seattle Tidelands as directed. Vertical control shall be based on the National Geodetic Vertical Datum of 1929 (NGVD 29), STIA Vertical Datum, Mean Lower Low Water (MLLW) or North American Vertical Datum of 1988 (NAVD88) as directed. Exceptions to use another datum may only be approved, in writing, by the Port Manager of Survey and Mapping.  All work consisting of the Practice of Land Surveying performed under contract to the Port shall be in compliance to all standards listed in this document and in accordance with current rules, regulations and guidelines concerning the Practice of Land Surveying as outlined in The Washington Administrative Code (WAC) and The Revised Code of Washington (RCW).  Operating under the supervision of the Port Manager of Survey and Mapping Services, or designee, the consultant shall work in the field and office to perform on site surveying and mapping support services.</t>
  </si>
  <si>
    <t>$3.5M - $4.5M</t>
  </si>
  <si>
    <t>Construction Management Services IDIQ</t>
  </si>
  <si>
    <t>The services required under this contract include Construction Management (CM) services in support of various Port of Seattle (Port) major construction projects including, but not limited to, supporting the planning, design, construction, or closeout phases of Port major construction projects, including Design Build, Progressive Design Build, and alternative delivery projects, to meet authorized schedules, budgets and quality.</t>
  </si>
  <si>
    <t>$23M - $27M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</si>
</sst>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_(&quot;$&quot;* #,##0_);_(&quot;$&quot;* \(#,##0\);_(&quot;$&quot;* &quot;-&quot;??_);_(@_)"/>
  </numFmts>
  <fonts count="26" x14ac:knownFonts="1">
    <font>
      <sz val="11"/>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0"/>
      <name val="Calibri"/>
      <family val="2"/>
      <scheme val="minor"/>
    </font>
    <font>
      <b/>
      <sz val="11"/>
      <color theme="0"/>
      <name val="Calibri"/>
      <family val="2"/>
      <scheme val="minor"/>
    </font>
    <font>
      <sz val="18"/>
      <color theme="1"/>
      <name val="Calibri"/>
      <family val="2"/>
      <scheme val="minor"/>
    </font>
    <font>
      <sz val="10"/>
      <name val="Arial"/>
      <family val="2"/>
    </font>
    <font>
      <b/>
      <sz val="18"/>
      <color theme="4" tint="-0.499984740745262"/>
      <name val="Times New Roman"/>
      <family val="1"/>
    </font>
    <font>
      <b/>
      <sz val="11"/>
      <color theme="4" tint="-0.499984740745262"/>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rgb="FF0000FF"/>
      <name val="Calibri"/>
      <family val="2"/>
      <scheme val="minor"/>
    </font>
    <font>
      <b/>
      <sz val="18"/>
      <color theme="3"/>
      <name val="Cambria"/>
      <family val="2"/>
      <scheme val="major"/>
    </font>
    <font>
      <sz val="11"/>
      <color rgb="FF9C6500"/>
      <name val="Calibri"/>
      <family val="2"/>
      <scheme val="minor"/>
    </font>
    <font>
      <sz val="8"/>
      <name val="Calibri"/>
      <family val="2"/>
      <scheme val="minor"/>
    </font>
  </fonts>
  <fills count="34">
    <fill>
      <patternFill patternType="none"/>
    </fill>
    <fill>
      <patternFill patternType="gray125"/>
    </fill>
    <fill>
      <patternFill patternType="solid">
        <fgColor rgb="FFFFEB9C"/>
      </patternFill>
    </fill>
    <fill>
      <patternFill patternType="solid">
        <fgColor theme="5" tint="0.79998168889431442"/>
        <bgColor indexed="65"/>
      </patternFill>
    </fill>
    <fill>
      <patternFill patternType="solid">
        <fgColor theme="4" tint="0.39997558519241921"/>
        <bgColor theme="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45">
    <xf numFmtId="0" fontId="0" fillId="0" borderId="0"/>
    <xf numFmtId="44" fontId="2" fillId="0" borderId="0" applyFon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5" applyNumberFormat="0" applyAlignment="0" applyProtection="0"/>
    <xf numFmtId="0" fontId="17" fillId="8" borderId="6" applyNumberFormat="0" applyAlignment="0" applyProtection="0"/>
    <xf numFmtId="0" fontId="18" fillId="8" borderId="5" applyNumberFormat="0" applyAlignment="0" applyProtection="0"/>
    <xf numFmtId="0" fontId="19" fillId="0" borderId="7" applyNumberFormat="0" applyFill="0" applyAlignment="0" applyProtection="0"/>
    <xf numFmtId="0" fontId="6" fillId="9" borderId="8" applyNumberFormat="0" applyAlignment="0" applyProtection="0"/>
    <xf numFmtId="0" fontId="20" fillId="0" borderId="0" applyNumberFormat="0" applyFill="0" applyBorder="0" applyAlignment="0" applyProtection="0"/>
    <xf numFmtId="0" fontId="2" fillId="10" borderId="9" applyNumberFormat="0" applyFont="0" applyAlignment="0" applyProtection="0"/>
    <xf numFmtId="0" fontId="21" fillId="0" borderId="0" applyNumberFormat="0" applyFill="0" applyBorder="0" applyAlignment="0" applyProtection="0"/>
    <xf numFmtId="0" fontId="3" fillId="0" borderId="10" applyNumberFormat="0" applyFill="0" applyAlignment="0" applyProtection="0"/>
    <xf numFmtId="0" fontId="5"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5" fillId="15" borderId="0" applyNumberFormat="0" applyBorder="0" applyAlignment="0" applyProtection="0"/>
    <xf numFmtId="0" fontId="2" fillId="3" borderId="0" applyNumberFormat="0" applyBorder="0" applyAlignment="0" applyProtection="0"/>
    <xf numFmtId="0" fontId="2" fillId="16" borderId="0" applyNumberFormat="0" applyBorder="0" applyAlignment="0" applyProtection="0"/>
    <xf numFmtId="0" fontId="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2" fillId="0" borderId="0" applyNumberFormat="0" applyFill="0" applyBorder="0" applyAlignment="0" applyProtection="0"/>
    <xf numFmtId="0" fontId="8" fillId="0" borderId="0"/>
    <xf numFmtId="0" fontId="23" fillId="0" borderId="0" applyNumberFormat="0" applyFill="0" applyBorder="0" applyAlignment="0" applyProtection="0"/>
    <xf numFmtId="0" fontId="24"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cellStyleXfs>
  <cellXfs count="26">
    <xf numFmtId="0" fontId="0" fillId="0" borderId="0" xfId="0"/>
    <xf numFmtId="0" fontId="7" fillId="0" borderId="0" xfId="0" applyFont="1"/>
    <xf numFmtId="0" fontId="0" fillId="0" borderId="0" xfId="0" applyAlignment="1">
      <alignment wrapText="1"/>
    </xf>
    <xf numFmtId="0" fontId="9" fillId="0" borderId="0" xfId="0" applyFont="1"/>
    <xf numFmtId="14" fontId="10" fillId="0" borderId="0" xfId="0" applyNumberFormat="1" applyFont="1" applyAlignment="1">
      <alignment horizontal="left"/>
    </xf>
    <xf numFmtId="14" fontId="7" fillId="0" borderId="0" xfId="0" applyNumberFormat="1" applyFont="1" applyAlignment="1">
      <alignment horizontal="center"/>
    </xf>
    <xf numFmtId="0" fontId="1" fillId="0" borderId="1" xfId="0" applyFont="1" applyBorder="1" applyAlignment="1">
      <alignment horizontal="center"/>
    </xf>
    <xf numFmtId="0" fontId="7" fillId="0" borderId="0" xfId="0" applyFont="1" applyAlignment="1">
      <alignment horizontal="center"/>
    </xf>
    <xf numFmtId="6" fontId="1" fillId="0" borderId="1" xfId="0" applyNumberFormat="1" applyFont="1" applyBorder="1" applyAlignment="1">
      <alignment horizontal="center"/>
    </xf>
    <xf numFmtId="0" fontId="4" fillId="4" borderId="11" xfId="0" applyFont="1" applyFill="1" applyBorder="1" applyAlignment="1">
      <alignment wrapText="1"/>
    </xf>
    <xf numFmtId="164" fontId="4" fillId="4" borderId="11" xfId="1" applyNumberFormat="1" applyFont="1" applyFill="1" applyBorder="1" applyAlignment="1">
      <alignment horizontal="center" wrapText="1"/>
    </xf>
    <xf numFmtId="14" fontId="4" fillId="4" borderId="11" xfId="0" applyNumberFormat="1" applyFont="1" applyFill="1" applyBorder="1" applyAlignment="1">
      <alignment horizontal="center" wrapText="1"/>
    </xf>
    <xf numFmtId="0" fontId="0" fillId="0" borderId="1" xfId="0" applyBorder="1"/>
    <xf numFmtId="0" fontId="1" fillId="0" borderId="1" xfId="0" applyFont="1" applyBorder="1" applyAlignment="1">
      <alignment wrapText="1"/>
    </xf>
    <xf numFmtId="14" fontId="0" fillId="0" borderId="1" xfId="0" applyNumberFormat="1" applyBorder="1" applyAlignment="1">
      <alignment horizontal="left"/>
    </xf>
    <xf numFmtId="0" fontId="7" fillId="0" borderId="0" xfId="0" applyFont="1" applyAlignment="1">
      <alignment wrapText="1"/>
    </xf>
    <xf numFmtId="14" fontId="7" fillId="0" borderId="0" xfId="0" applyNumberFormat="1" applyFont="1" applyAlignment="1">
      <alignment wrapText="1"/>
    </xf>
    <xf numFmtId="0" fontId="0" fillId="0" borderId="1" xfId="0" applyBorder="1" applyAlignment="1">
      <alignment horizontal="left"/>
    </xf>
    <xf numFmtId="4" fontId="0" fillId="0" borderId="1" xfId="0" applyNumberFormat="1" applyBorder="1" applyAlignment="1">
      <alignment horizontal="left"/>
    </xf>
    <xf numFmtId="164" fontId="1" fillId="0" borderId="1" xfId="1" applyNumberFormat="1" applyFont="1" applyBorder="1" applyAlignment="1">
      <alignment horizontal="left"/>
    </xf>
    <xf numFmtId="8" fontId="0" fillId="0" borderId="1" xfId="0" applyNumberFormat="1" applyBorder="1" applyAlignment="1">
      <alignment horizontal="left"/>
    </xf>
    <xf numFmtId="14" fontId="0" fillId="0" borderId="0" xfId="0" applyNumberFormat="1" applyAlignment="1">
      <alignment horizontal="left"/>
    </xf>
    <xf numFmtId="0" fontId="0" fillId="0" borderId="0" xfId="0" applyAlignment="1">
      <alignment horizontal="left"/>
    </xf>
    <xf numFmtId="0" fontId="0" fillId="0" borderId="12" xfId="0" applyBorder="1" applyAlignment="1">
      <alignment wrapText="1"/>
    </xf>
    <xf numFmtId="14" fontId="0" fillId="0" borderId="13" xfId="0" applyNumberFormat="1" applyBorder="1" applyAlignment="1">
      <alignment horizontal="left"/>
    </xf>
    <xf numFmtId="14" fontId="0" fillId="0" borderId="14" xfId="0" applyNumberFormat="1" applyBorder="1" applyAlignment="1">
      <alignment horizontal="left"/>
    </xf>
  </cellXfs>
  <cellStyles count="45">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9" xr:uid="{00000000-0005-0000-0000-000033000000}"/>
    <cellStyle name="60% - Accent2 2" xfId="40" xr:uid="{00000000-0005-0000-0000-000034000000}"/>
    <cellStyle name="60% - Accent3 2" xfId="41" xr:uid="{00000000-0005-0000-0000-000035000000}"/>
    <cellStyle name="60% - Accent4 2" xfId="42" xr:uid="{00000000-0005-0000-0000-000036000000}"/>
    <cellStyle name="60% - Accent5 2" xfId="43" xr:uid="{00000000-0005-0000-0000-000037000000}"/>
    <cellStyle name="60% - Accent6 2" xfId="44" xr:uid="{00000000-0005-0000-0000-000038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Currency" xfId="1" builtinId="4"/>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35" xr:uid="{00000000-0005-0000-0000-000031000000}"/>
    <cellStyle name="Input" xfId="8" builtinId="20" customBuiltin="1"/>
    <cellStyle name="Linked Cell" xfId="11" builtinId="24" customBuiltin="1"/>
    <cellStyle name="Neutral 2" xfId="38" xr:uid="{00000000-0005-0000-0000-000039000000}"/>
    <cellStyle name="Normal" xfId="0" builtinId="0"/>
    <cellStyle name="Normal 2" xfId="36" xr:uid="{00000000-0005-0000-0000-000002000000}"/>
    <cellStyle name="Note" xfId="14" builtinId="10" customBuiltin="1"/>
    <cellStyle name="Output" xfId="9" builtinId="21" customBuiltin="1"/>
    <cellStyle name="Title 2" xfId="37" xr:uid="{00000000-0005-0000-0000-00003A000000}"/>
    <cellStyle name="Total" xfId="16" builtinId="25" customBuiltin="1"/>
    <cellStyle name="Warning Text" xfId="13" builtinId="11" customBuiltin="1"/>
  </cellStyles>
  <dxfs count="19">
    <dxf>
      <fill>
        <patternFill>
          <bgColor theme="4" tint="0.79998168889431442"/>
        </patternFill>
      </fill>
    </dxf>
    <dxf>
      <numFmt numFmtId="165" formatCode=";;;"/>
    </dxf>
    <dxf>
      <numFmt numFmtId="165" formatCode=";;;"/>
    </dxf>
    <dxf>
      <numFmt numFmtId="165" formatCode=";;;"/>
    </dxf>
    <dxf>
      <numFmt numFmtId="165" formatCode=";;;"/>
    </dxf>
    <dxf>
      <numFmt numFmtId="165" formatCode=";;;"/>
    </dxf>
    <dxf>
      <numFmt numFmtId="165" formatCode=";;;"/>
    </dxf>
    <dxf>
      <numFmt numFmtId="19" formatCode="m/d/yyyy"/>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rgb="FF000000"/>
        </left>
        <top style="thin">
          <color rgb="FF000000"/>
        </top>
      </border>
    </dxf>
    <dxf>
      <border outline="0">
        <bottom style="thin">
          <color rgb="FF000000"/>
        </bottom>
      </border>
    </dxf>
    <dxf>
      <font>
        <b/>
        <i val="0"/>
        <strike val="0"/>
        <condense val="0"/>
        <extend val="0"/>
        <outline val="0"/>
        <shadow val="0"/>
        <u val="none"/>
        <vertAlign val="baseline"/>
        <sz val="11"/>
        <color auto="1"/>
        <name val="Calibri"/>
        <family val="2"/>
        <scheme val="minor"/>
      </font>
      <numFmt numFmtId="19" formatCode="m/d/yyyy"/>
      <fill>
        <patternFill patternType="solid">
          <fgColor theme="4"/>
          <bgColor theme="4" tint="0.399975585192419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colors>
    <mruColors>
      <color rgb="FFFF3B3B"/>
      <color rgb="FFFFFF99"/>
      <color rgb="FFFFFFD1"/>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337890</xdr:colOff>
      <xdr:row>0</xdr:row>
      <xdr:rowOff>65369</xdr:rowOff>
    </xdr:from>
    <xdr:ext cx="910165" cy="497786"/>
    <xdr:pic>
      <xdr:nvPicPr>
        <xdr:cNvPr id="2" name="Picture 1">
          <a:extLst>
            <a:ext uri="{FF2B5EF4-FFF2-40B4-BE49-F238E27FC236}">
              <a16:creationId xmlns:a16="http://schemas.microsoft.com/office/drawing/2014/main" id="{599228FF-2B3B-4284-87ED-5065484DD5C1}"/>
            </a:ext>
          </a:extLst>
        </xdr:cNvPr>
        <xdr:cNvPicPr>
          <a:picLocks noChangeAspect="1"/>
        </xdr:cNvPicPr>
      </xdr:nvPicPr>
      <xdr:blipFill>
        <a:blip xmlns:r="http://schemas.openxmlformats.org/officeDocument/2006/relationships" r:embed="rId1"/>
        <a:stretch>
          <a:fillRect/>
        </a:stretch>
      </xdr:blipFill>
      <xdr:spPr>
        <a:xfrm>
          <a:off x="19140240" y="65369"/>
          <a:ext cx="910165" cy="4977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390525</xdr:colOff>
      <xdr:row>1</xdr:row>
      <xdr:rowOff>57150</xdr:rowOff>
    </xdr:from>
    <xdr:to>
      <xdr:col>11</xdr:col>
      <xdr:colOff>400050</xdr:colOff>
      <xdr:row>78</xdr:row>
      <xdr:rowOff>133350</xdr:rowOff>
    </xdr:to>
    <xdr:sp macro="" textlink="">
      <xdr:nvSpPr>
        <xdr:cNvPr id="2" name="TextBox 1">
          <a:extLst>
            <a:ext uri="{FF2B5EF4-FFF2-40B4-BE49-F238E27FC236}">
              <a16:creationId xmlns:a16="http://schemas.microsoft.com/office/drawing/2014/main" id="{72BA8566-DD8A-FBFC-60CF-F13905682DA2}"/>
            </a:ext>
          </a:extLst>
        </xdr:cNvPr>
        <xdr:cNvSpPr txBox="1"/>
      </xdr:nvSpPr>
      <xdr:spPr>
        <a:xfrm>
          <a:off x="390525" y="247650"/>
          <a:ext cx="6715125" cy="1474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USE SOPS</a:t>
          </a:r>
        </a:p>
        <a:p>
          <a:endParaRPr lang="en-US" sz="1100"/>
        </a:p>
        <a:p>
          <a:r>
            <a:rPr lang="en-US" sz="1100"/>
            <a:t>SELECT</a:t>
          </a:r>
        </a:p>
        <a:p>
          <a:r>
            <a:rPr lang="en-US" sz="1100"/>
            <a:t>s.ProcurementTitle "Procurement Title"</a:t>
          </a:r>
        </a:p>
        <a:p>
          <a:r>
            <a:rPr lang="en-US" sz="1100"/>
            <a:t>, s.Description</a:t>
          </a:r>
        </a:p>
        <a:p>
          <a:r>
            <a:rPr lang="en-US" sz="1100"/>
            <a:t>, d.Name Department</a:t>
          </a:r>
        </a:p>
        <a:p>
          <a:r>
            <a:rPr lang="en-US" sz="1100"/>
            <a:t>, sc.Name Category</a:t>
          </a:r>
        </a:p>
        <a:p>
          <a:r>
            <a:rPr lang="en-US" sz="1100"/>
            <a:t>, s.EngineerEstimate Estimate</a:t>
          </a:r>
        </a:p>
        <a:p>
          <a:r>
            <a:rPr lang="en-US" sz="1100"/>
            <a:t>, s.ProjectManager "Project Mgr"</a:t>
          </a:r>
        </a:p>
        <a:p>
          <a:r>
            <a:rPr lang="en-US" sz="1100"/>
            <a:t>--, s.PortContact "Port Contact"</a:t>
          </a:r>
        </a:p>
        <a:p>
          <a:r>
            <a:rPr lang="en-US" sz="1100"/>
            <a:t>, CASE WHEN s.PortContact IN ('Dilbert, Kyle', 'Mayo, Sofia', 'Lewis, Farlis')</a:t>
          </a:r>
        </a:p>
        <a:p>
          <a:r>
            <a:rPr lang="en-US" sz="1100"/>
            <a:t>THEN 'TBD - Future Projects'</a:t>
          </a:r>
        </a:p>
        <a:p>
          <a:r>
            <a:rPr lang="en-US" sz="1100"/>
            <a:t>ELSE s.PortContact</a:t>
          </a:r>
        </a:p>
        <a:p>
          <a:r>
            <a:rPr lang="en-US" sz="1100"/>
            <a:t>END</a:t>
          </a:r>
        </a:p>
        <a:p>
          <a:r>
            <a:rPr lang="en-US" sz="1100"/>
            <a:t>"Contact"</a:t>
          </a:r>
        </a:p>
        <a:p>
          <a:r>
            <a:rPr lang="en-US" sz="1100"/>
            <a:t>, CASE WHEN s.PortContact IN ('Dilbert, Kyle', 'Mayo, Sofia', 'Lewis, Farlis')</a:t>
          </a:r>
        </a:p>
        <a:p>
          <a:r>
            <a:rPr lang="en-US" sz="1100"/>
            <a:t>THEN 'futureprojects@portseattle.org'</a:t>
          </a:r>
        </a:p>
        <a:p>
          <a:r>
            <a:rPr lang="en-US" sz="1100"/>
            <a:t>ELSE s.PortContactEmail</a:t>
          </a:r>
        </a:p>
        <a:p>
          <a:r>
            <a:rPr lang="en-US" sz="1100"/>
            <a:t>END</a:t>
          </a:r>
        </a:p>
        <a:p>
          <a:r>
            <a:rPr lang="en-US" sz="1100"/>
            <a:t>"Contact Email"</a:t>
          </a:r>
        </a:p>
        <a:p>
          <a:r>
            <a:rPr lang="en-US" sz="1100"/>
            <a:t>--, s.PortContactEmail "Port Contact Email"</a:t>
          </a:r>
        </a:p>
        <a:p>
          <a:r>
            <a:rPr lang="en-US" sz="1100"/>
            <a:t>--, FORMAT(s.AdvertisementDate, 'M/d/yyyy') "Adv Date"</a:t>
          </a:r>
        </a:p>
        <a:p>
          <a:r>
            <a:rPr lang="en-US" sz="1100"/>
            <a:t>--, s.EstimateQuarter</a:t>
          </a:r>
        </a:p>
        <a:p>
          <a:r>
            <a:rPr lang="en-US" sz="1100"/>
            <a:t>--, s.EstimateYear</a:t>
          </a:r>
        </a:p>
        <a:p>
          <a:r>
            <a:rPr lang="en-US" sz="1100"/>
            <a:t>--, CONCAT(s.EstimateQuarter, 'Q ', s.EstimateYear) "Adv Quarter"</a:t>
          </a:r>
        </a:p>
        <a:p>
          <a:r>
            <a:rPr lang="en-US" sz="1100"/>
            <a:t>--, CASE WHEN s.EstimateQuarter IS NULL</a:t>
          </a:r>
        </a:p>
        <a:p>
          <a:r>
            <a:rPr lang="en-US" sz="1100"/>
            <a:t>--	THEN NULL</a:t>
          </a:r>
        </a:p>
        <a:p>
          <a:r>
            <a:rPr lang="en-US" sz="1100"/>
            <a:t>--	ELSE CONCAT(s.EstimateQuarter, 'Q ', s.EstimateYear) </a:t>
          </a:r>
        </a:p>
        <a:p>
          <a:r>
            <a:rPr lang="en-US" sz="1100"/>
            <a:t>--	END "Adv Quarter"</a:t>
          </a:r>
        </a:p>
        <a:p>
          <a:r>
            <a:rPr lang="en-US" sz="1100"/>
            <a:t>, CASE WHEN s.AdvertisementDate IS NOT NULL</a:t>
          </a:r>
        </a:p>
        <a:p>
          <a:r>
            <a:rPr lang="en-US" sz="1100"/>
            <a:t>  THEN FORMAT(s.AdvertisementDate, 'M/d/yyyy')</a:t>
          </a:r>
        </a:p>
        <a:p>
          <a:r>
            <a:rPr lang="en-US" sz="1100"/>
            <a:t>  ELSE CASE WHEN s.EstimateQuarter IS NULL</a:t>
          </a:r>
        </a:p>
        <a:p>
          <a:r>
            <a:rPr lang="en-US" sz="1100"/>
            <a:t>	THEN 'TBD'</a:t>
          </a:r>
        </a:p>
        <a:p>
          <a:r>
            <a:rPr lang="en-US" sz="1100"/>
            <a:t>	ELSE CONCAT(s.EstimateQuarter, 'Q ', s.EstimateYear) </a:t>
          </a:r>
        </a:p>
        <a:p>
          <a:r>
            <a:rPr lang="en-US" sz="1100"/>
            <a:t>	END</a:t>
          </a:r>
        </a:p>
        <a:p>
          <a:r>
            <a:rPr lang="en-US" sz="1100"/>
            <a:t>	END</a:t>
          </a:r>
        </a:p>
        <a:p>
          <a:r>
            <a:rPr lang="en-US" sz="1100"/>
            <a:t>"Advertise Date"</a:t>
          </a:r>
        </a:p>
        <a:p>
          <a:r>
            <a:rPr lang="en-US" sz="1100"/>
            <a:t>--, CASE WHEN s.AdvertisementDate IS NOT NULL</a:t>
          </a:r>
        </a:p>
        <a:p>
          <a:r>
            <a:rPr lang="en-US" sz="1100"/>
            <a:t>--	THEN s.AdvertisementDate</a:t>
          </a:r>
        </a:p>
        <a:p>
          <a:r>
            <a:rPr lang="en-US" sz="1100"/>
            <a:t>--	ELSE CASE WHEN s.EstimateYear IS NULL</a:t>
          </a:r>
        </a:p>
        <a:p>
          <a:r>
            <a:rPr lang="en-US" sz="1100"/>
            <a:t>--		THEN NULL</a:t>
          </a:r>
        </a:p>
        <a:p>
          <a:r>
            <a:rPr lang="en-US" sz="1100"/>
            <a:t>--		ELSE CONCAT(CASE s.EstimateQuarter</a:t>
          </a:r>
        </a:p>
        <a:p>
          <a:r>
            <a:rPr lang="en-US" sz="1100"/>
            <a:t>--			WHEN 1 THEN '3/31/'</a:t>
          </a:r>
        </a:p>
        <a:p>
          <a:r>
            <a:rPr lang="en-US" sz="1100"/>
            <a:t>--			WHEN 2 THEN '6/30/'</a:t>
          </a:r>
        </a:p>
        <a:p>
          <a:r>
            <a:rPr lang="en-US" sz="1100"/>
            <a:t>--			WHEN 3 THEN '9/30/'</a:t>
          </a:r>
        </a:p>
        <a:p>
          <a:r>
            <a:rPr lang="en-US" sz="1100"/>
            <a:t>--			WHEN 4 THEN '12/31/'</a:t>
          </a:r>
        </a:p>
        <a:p>
          <a:r>
            <a:rPr lang="en-US" sz="1100"/>
            <a:t>--			ELSE '12/31/'</a:t>
          </a:r>
        </a:p>
        <a:p>
          <a:r>
            <a:rPr lang="en-US" sz="1100"/>
            <a:t>--			END, s.EstimateYear)</a:t>
          </a:r>
        </a:p>
        <a:p>
          <a:r>
            <a:rPr lang="en-US" sz="1100"/>
            <a:t>--		END</a:t>
          </a:r>
        </a:p>
        <a:p>
          <a:r>
            <a:rPr lang="en-US" sz="1100"/>
            <a:t>--	END</a:t>
          </a:r>
        </a:p>
        <a:p>
          <a:r>
            <a:rPr lang="en-US" sz="1100"/>
            <a:t>--	"Sort Date"</a:t>
          </a:r>
        </a:p>
        <a:p>
          <a:endParaRPr lang="en-US" sz="1100"/>
        </a:p>
        <a:p>
          <a:r>
            <a:rPr lang="en-US" sz="1100"/>
            <a:t>FROM Solicitations s</a:t>
          </a:r>
        </a:p>
        <a:p>
          <a:r>
            <a:rPr lang="en-US" sz="1100"/>
            <a:t>LEFT JOIN SolicitationCategories sc ON sc.Id = s.SolicitationCategoryId</a:t>
          </a:r>
        </a:p>
        <a:p>
          <a:r>
            <a:rPr lang="en-US" sz="1100"/>
            <a:t>LEFT JOIN Departments d ON d.Id = s.DepartmentId</a:t>
          </a:r>
        </a:p>
        <a:p>
          <a:endParaRPr lang="en-US" sz="1100"/>
        </a:p>
        <a:p>
          <a:r>
            <a:rPr lang="en-US" sz="1100"/>
            <a:t>WHERE s.DisplayFutureList = 1</a:t>
          </a:r>
        </a:p>
        <a:p>
          <a:endParaRPr lang="en-US" sz="1100"/>
        </a:p>
        <a:p>
          <a:r>
            <a:rPr lang="en-US" sz="1100"/>
            <a:t>ORDER BY </a:t>
          </a:r>
        </a:p>
        <a:p>
          <a:r>
            <a:rPr lang="en-US" sz="1100"/>
            <a:t>CASE WHEN s.AdvertisementDate IS NULL</a:t>
          </a:r>
        </a:p>
        <a:p>
          <a:r>
            <a:rPr lang="en-US" sz="1100"/>
            <a:t>	THEN s.EstimateYear</a:t>
          </a:r>
        </a:p>
        <a:p>
          <a:r>
            <a:rPr lang="en-US" sz="1100"/>
            <a:t>	ELSE YEAR(s.AdvertisementDate)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a:t>
          </a:r>
        </a:p>
        <a:p>
          <a:r>
            <a:rPr lang="en-US" sz="1100"/>
            <a:t>			WHEN 2 THEN 6</a:t>
          </a:r>
        </a:p>
        <a:p>
          <a:r>
            <a:rPr lang="en-US" sz="1100"/>
            <a:t>			WHEN 3 THEN 9</a:t>
          </a:r>
        </a:p>
        <a:p>
          <a:r>
            <a:rPr lang="en-US" sz="1100"/>
            <a:t>			WHEN 4 THEN 12</a:t>
          </a:r>
        </a:p>
        <a:p>
          <a:r>
            <a:rPr lang="en-US" sz="1100"/>
            <a:t>			ELSE 12</a:t>
          </a:r>
        </a:p>
        <a:p>
          <a:r>
            <a:rPr lang="en-US" sz="1100"/>
            <a:t>			END</a:t>
          </a:r>
        </a:p>
        <a:p>
          <a:r>
            <a:rPr lang="en-US" sz="1100"/>
            <a:t>	ELSE MONTH(s.AdvertisementDate)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31</a:t>
          </a:r>
        </a:p>
        <a:p>
          <a:r>
            <a:rPr lang="en-US" sz="1100"/>
            <a:t>			WHEN 2 THEN 30</a:t>
          </a:r>
        </a:p>
        <a:p>
          <a:r>
            <a:rPr lang="en-US" sz="1100"/>
            <a:t>			WHEN 3 THEN 30</a:t>
          </a:r>
        </a:p>
        <a:p>
          <a:r>
            <a:rPr lang="en-US" sz="1100"/>
            <a:t>			WHEN 4 THEN 31</a:t>
          </a:r>
        </a:p>
        <a:p>
          <a:r>
            <a:rPr lang="en-US" sz="1100"/>
            <a:t>			ELSE 31</a:t>
          </a:r>
        </a:p>
        <a:p>
          <a:r>
            <a:rPr lang="en-US" sz="1100"/>
            <a:t>			END</a:t>
          </a:r>
        </a:p>
        <a:p>
          <a:r>
            <a:rPr lang="en-US" sz="1100"/>
            <a:t>	ELSE DAY(s.AdvertisementDate)</a:t>
          </a:r>
        </a:p>
        <a:p>
          <a:r>
            <a:rPr lang="en-US" sz="1100"/>
            <a:t>	END</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FFDCC44-B453-4665-AD80-4142B87D7FB8}" name="Table134" displayName="Table134" ref="A3:I12" totalsRowShown="0" headerRowDxfId="18" headerRowBorderDxfId="17" tableBorderDxfId="16">
  <autoFilter ref="A3:I12" xr:uid="{529F854C-3535-4AFB-98E3-0740947B639F}"/>
  <sortState xmlns:xlrd2="http://schemas.microsoft.com/office/spreadsheetml/2017/richdata2" ref="A4:I12">
    <sortCondition ref="I3:I12"/>
  </sortState>
  <tableColumns count="9">
    <tableColumn id="1" xr3:uid="{EFA627AD-5D9A-4FAD-8D30-4D6026E435E9}" name="Procurement Title" dataDxfId="15"/>
    <tableColumn id="2" xr3:uid="{8F1AB3CB-A133-4ADD-8B7E-5CA989607203}" name="Description" dataDxfId="14"/>
    <tableColumn id="3" xr3:uid="{52858C2B-9E2E-4BC8-BBE3-D1F192B9072A}" name="Department" dataDxfId="13"/>
    <tableColumn id="4" xr3:uid="{260D8B11-0D83-4687-B38E-B7430EEC3C61}" name="Category" dataDxfId="12" dataCellStyle="Currency"/>
    <tableColumn id="5" xr3:uid="{A7724EB8-D96A-4CD4-BCA9-B5913F1231B3}" name="Estimate" dataDxfId="11" dataCellStyle="Currency"/>
    <tableColumn id="6" xr3:uid="{27A01C60-4322-43F1-B247-DA1E1AA69FAC}" name="Project Mgr" dataDxfId="10"/>
    <tableColumn id="7" xr3:uid="{5462DFA6-4D69-45DC-A720-05E510771F0F}" name="Port Contact" dataDxfId="9"/>
    <tableColumn id="8" xr3:uid="{B2A4D978-F45F-4E79-BF1B-0C02D0997346}" name="Port Contact Email" dataDxfId="8"/>
    <tableColumn id="9" xr3:uid="{97F97B26-C4CE-43B8-9180-4A7F64C1FA6E}" name="Advertisement Date" dataDxfId="7"/>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6A32B-CBA7-4B53-B6EA-9B8BE2C60652}">
  <sheetPr>
    <tabColor theme="4"/>
    <pageSetUpPr fitToPage="1"/>
  </sheetPr>
  <dimension ref="A1:I12"/>
  <sheetViews>
    <sheetView showGridLines="0" tabSelected="1" zoomScaleNormal="100" workbookViewId="0">
      <pane ySplit="3" topLeftCell="A4" activePane="bottomLeft" state="frozen"/>
      <selection activeCell="Q11" sqref="Q11"/>
      <selection pane="bottomLeft" activeCell="A2" sqref="A2"/>
    </sheetView>
  </sheetViews>
  <sheetFormatPr defaultColWidth="8.85546875" defaultRowHeight="15" x14ac:dyDescent="0.25"/>
  <cols>
    <col min="1" max="1" width="56.85546875" customWidth="1"/>
    <col min="2" max="2" width="78.140625" style="2" customWidth="1"/>
    <col min="3" max="3" width="37.28515625" bestFit="1" customWidth="1"/>
    <col min="4" max="4" width="19.85546875" style="22" bestFit="1" customWidth="1"/>
    <col min="5" max="5" width="21" style="21" bestFit="1" customWidth="1"/>
    <col min="6" max="6" width="25.7109375" bestFit="1" customWidth="1"/>
    <col min="7" max="7" width="19.7109375" bestFit="1" customWidth="1"/>
    <col min="8" max="8" width="32.5703125" bestFit="1" customWidth="1"/>
    <col min="9" max="9" width="19.5703125" customWidth="1"/>
  </cols>
  <sheetData>
    <row r="1" spans="1:9" s="1" customFormat="1" ht="23.25" x14ac:dyDescent="0.35">
      <c r="A1" s="3" t="s">
        <v>9</v>
      </c>
      <c r="B1" s="15"/>
      <c r="C1" s="3"/>
      <c r="D1" s="7"/>
      <c r="E1" s="5"/>
    </row>
    <row r="2" spans="1:9" s="1" customFormat="1" ht="23.25" x14ac:dyDescent="0.35">
      <c r="A2" s="4">
        <v>46142</v>
      </c>
      <c r="B2" s="16"/>
      <c r="C2" s="3"/>
      <c r="D2" s="7"/>
      <c r="E2" s="5"/>
    </row>
    <row r="3" spans="1:9" s="2" customFormat="1" x14ac:dyDescent="0.25">
      <c r="A3" s="9" t="s">
        <v>2</v>
      </c>
      <c r="B3" s="9" t="s">
        <v>3</v>
      </c>
      <c r="C3" s="10" t="s">
        <v>4</v>
      </c>
      <c r="D3" s="11" t="s">
        <v>0</v>
      </c>
      <c r="E3" s="11" t="s">
        <v>5</v>
      </c>
      <c r="F3" s="11" t="s">
        <v>6</v>
      </c>
      <c r="G3" s="11" t="s">
        <v>1</v>
      </c>
      <c r="H3" s="11" t="s">
        <v>8</v>
      </c>
      <c r="I3" s="11" t="s">
        <v>7</v>
      </c>
    </row>
    <row r="4" spans="1:9" ht="120" x14ac:dyDescent="0.25">
      <c r="A4" s="13" t="s">
        <v>58</v>
      </c>
      <c r="B4" s="13" t="s">
        <v>59</v>
      </c>
      <c r="C4" s="6" t="s">
        <v>35</v>
      </c>
      <c r="D4" s="19" t="s">
        <v>12</v>
      </c>
      <c r="E4" s="17" t="s">
        <v>60</v>
      </c>
      <c r="F4" s="12" t="s">
        <v>40</v>
      </c>
      <c r="G4" s="12" t="s">
        <v>54</v>
      </c>
      <c r="H4" s="12" t="s">
        <v>55</v>
      </c>
      <c r="I4" s="14">
        <v>46143</v>
      </c>
    </row>
    <row r="5" spans="1:9" ht="90" x14ac:dyDescent="0.25">
      <c r="A5" s="13" t="s">
        <v>32</v>
      </c>
      <c r="B5" s="13" t="s">
        <v>33</v>
      </c>
      <c r="C5" s="6" t="s">
        <v>11</v>
      </c>
      <c r="D5" s="19" t="s">
        <v>12</v>
      </c>
      <c r="E5" s="18" t="s">
        <v>18</v>
      </c>
      <c r="F5" s="12" t="s">
        <v>34</v>
      </c>
      <c r="G5" s="12" t="s">
        <v>38</v>
      </c>
      <c r="H5" s="12" t="s">
        <v>39</v>
      </c>
      <c r="I5" s="14">
        <v>46150</v>
      </c>
    </row>
    <row r="6" spans="1:9" ht="75" x14ac:dyDescent="0.25">
      <c r="A6" s="13" t="s">
        <v>41</v>
      </c>
      <c r="B6" s="13" t="s">
        <v>42</v>
      </c>
      <c r="C6" s="6" t="s">
        <v>35</v>
      </c>
      <c r="D6" s="19" t="s">
        <v>12</v>
      </c>
      <c r="E6" s="17" t="s">
        <v>43</v>
      </c>
      <c r="F6" s="12" t="s">
        <v>44</v>
      </c>
      <c r="G6" s="12" t="s">
        <v>19</v>
      </c>
      <c r="H6" s="12" t="s">
        <v>20</v>
      </c>
      <c r="I6" s="14" t="s">
        <v>24</v>
      </c>
    </row>
    <row r="7" spans="1:9" ht="105" x14ac:dyDescent="0.25">
      <c r="A7" s="13" t="s">
        <v>56</v>
      </c>
      <c r="B7" s="13" t="s">
        <v>61</v>
      </c>
      <c r="C7" s="6" t="s">
        <v>15</v>
      </c>
      <c r="D7" s="19" t="s">
        <v>12</v>
      </c>
      <c r="E7" s="17" t="s">
        <v>57</v>
      </c>
      <c r="F7" s="12" t="s">
        <v>21</v>
      </c>
      <c r="G7" s="12" t="s">
        <v>27</v>
      </c>
      <c r="H7" s="12" t="s">
        <v>28</v>
      </c>
      <c r="I7" s="14" t="s">
        <v>24</v>
      </c>
    </row>
    <row r="8" spans="1:9" ht="120" x14ac:dyDescent="0.25">
      <c r="A8" s="13" t="s">
        <v>46</v>
      </c>
      <c r="B8" s="13" t="s">
        <v>47</v>
      </c>
      <c r="C8" s="6" t="s">
        <v>48</v>
      </c>
      <c r="D8" s="19" t="s">
        <v>12</v>
      </c>
      <c r="E8" s="19" t="s">
        <v>26</v>
      </c>
      <c r="F8" s="12" t="s">
        <v>49</v>
      </c>
      <c r="G8" s="12" t="s">
        <v>50</v>
      </c>
      <c r="H8" s="12" t="s">
        <v>51</v>
      </c>
      <c r="I8" s="14" t="s">
        <v>24</v>
      </c>
    </row>
    <row r="9" spans="1:9" ht="75" x14ac:dyDescent="0.25">
      <c r="A9" s="13" t="s">
        <v>52</v>
      </c>
      <c r="B9" s="13" t="s">
        <v>29</v>
      </c>
      <c r="C9" s="6" t="s">
        <v>30</v>
      </c>
      <c r="D9" s="19" t="s">
        <v>12</v>
      </c>
      <c r="E9" s="17" t="s">
        <v>53</v>
      </c>
      <c r="F9" s="12" t="s">
        <v>31</v>
      </c>
      <c r="G9" s="12" t="s">
        <v>36</v>
      </c>
      <c r="H9" s="12" t="s">
        <v>37</v>
      </c>
      <c r="I9" s="14" t="s">
        <v>24</v>
      </c>
    </row>
    <row r="10" spans="1:9" ht="270" x14ac:dyDescent="0.25">
      <c r="A10" s="13" t="s">
        <v>62</v>
      </c>
      <c r="B10" s="13" t="s">
        <v>63</v>
      </c>
      <c r="C10" s="6" t="s">
        <v>15</v>
      </c>
      <c r="D10" s="19" t="s">
        <v>12</v>
      </c>
      <c r="E10" s="17" t="s">
        <v>64</v>
      </c>
      <c r="F10" s="12" t="s">
        <v>21</v>
      </c>
      <c r="G10" s="12" t="s">
        <v>16</v>
      </c>
      <c r="H10" s="12" t="s">
        <v>17</v>
      </c>
      <c r="I10" s="14" t="s">
        <v>25</v>
      </c>
    </row>
    <row r="11" spans="1:9" ht="90" x14ac:dyDescent="0.25">
      <c r="A11" s="13" t="s">
        <v>65</v>
      </c>
      <c r="B11" s="13" t="s">
        <v>66</v>
      </c>
      <c r="C11" s="8" t="s">
        <v>15</v>
      </c>
      <c r="D11" s="19" t="s">
        <v>12</v>
      </c>
      <c r="E11" s="20" t="s">
        <v>67</v>
      </c>
      <c r="F11" s="12" t="s">
        <v>21</v>
      </c>
      <c r="G11" s="12" t="s">
        <v>16</v>
      </c>
      <c r="H11" s="12" t="s">
        <v>17</v>
      </c>
      <c r="I11" s="14" t="s">
        <v>25</v>
      </c>
    </row>
    <row r="12" spans="1:9" ht="75" x14ac:dyDescent="0.25">
      <c r="A12" s="13" t="s">
        <v>22</v>
      </c>
      <c r="B12" s="13" t="s">
        <v>23</v>
      </c>
      <c r="C12" s="6" t="s">
        <v>15</v>
      </c>
      <c r="D12" s="19" t="s">
        <v>12</v>
      </c>
      <c r="E12" s="17" t="s">
        <v>45</v>
      </c>
      <c r="F12" s="12" t="s">
        <v>21</v>
      </c>
      <c r="G12" s="12" t="s">
        <v>13</v>
      </c>
      <c r="H12" s="12" t="s">
        <v>14</v>
      </c>
      <c r="I12" s="14" t="s">
        <v>25</v>
      </c>
    </row>
  </sheetData>
  <phoneticPr fontId="25" type="noConversion"/>
  <conditionalFormatting sqref="A1:A2 C1:E2 D3:I3 A3:C6 D4:E6 A7:E12">
    <cfRule type="cellIs" dxfId="6" priority="7" stopIfTrue="1" operator="equal">
      <formula>0</formula>
    </cfRule>
  </conditionalFormatting>
  <conditionalFormatting sqref="A1:A2 C1:E2 D3:I3">
    <cfRule type="cellIs" dxfId="5" priority="6" stopIfTrue="1" operator="equal">
      <formula>"(blank)"</formula>
    </cfRule>
  </conditionalFormatting>
  <conditionalFormatting sqref="A9">
    <cfRule type="cellIs" dxfId="4" priority="4" stopIfTrue="1" operator="equal">
      <formula>0</formula>
    </cfRule>
  </conditionalFormatting>
  <conditionalFormatting sqref="A11:A12">
    <cfRule type="cellIs" dxfId="3" priority="1" stopIfTrue="1" operator="equal">
      <formula>"(blank)"</formula>
    </cfRule>
    <cfRule type="cellIs" dxfId="2" priority="2" stopIfTrue="1" operator="equal">
      <formula>0</formula>
    </cfRule>
  </conditionalFormatting>
  <conditionalFormatting sqref="A3:E12">
    <cfRule type="cellIs" dxfId="1" priority="3" stopIfTrue="1" operator="equal">
      <formula>"(blank)"</formula>
    </cfRule>
  </conditionalFormatting>
  <conditionalFormatting sqref="A4:E12">
    <cfRule type="expression" dxfId="0" priority="5" stopIfTrue="1">
      <formula>MOD(ROW(),2)=0</formula>
    </cfRule>
  </conditionalFormatting>
  <pageMargins left="0.25" right="0.25" top="0.25" bottom="0.25" header="0.3" footer="0.3"/>
  <pageSetup paperSize="17" scale="95" fitToHeight="0" orientation="portrait" horizontalDpi="1200" verticalDpi="12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81CC-EC45-4563-BFB4-5A1A46CA1946}">
  <dimension ref="A1"/>
  <sheetViews>
    <sheetView workbookViewId="0">
      <selection activeCell="O24" sqref="O24"/>
    </sheetView>
  </sheetViews>
  <sheetFormatPr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F8DAE-4D62-4894-AB48-12C607594F36}">
  <dimension ref="B1:B30"/>
  <sheetViews>
    <sheetView workbookViewId="0">
      <selection activeCell="C15" sqref="C15"/>
    </sheetView>
  </sheetViews>
  <sheetFormatPr defaultRowHeight="15" x14ac:dyDescent="0.25"/>
  <cols>
    <col min="2" max="2" width="23.5703125" customWidth="1"/>
  </cols>
  <sheetData>
    <row r="1" spans="2:2" ht="15.75" thickBot="1" x14ac:dyDescent="0.3"/>
    <row r="2" spans="2:2" ht="30.75" thickBot="1" x14ac:dyDescent="0.3">
      <c r="B2" s="23" t="s">
        <v>10</v>
      </c>
    </row>
    <row r="3" spans="2:2" x14ac:dyDescent="0.25">
      <c r="B3" s="24">
        <v>44950</v>
      </c>
    </row>
    <row r="4" spans="2:2" x14ac:dyDescent="0.25">
      <c r="B4" s="25">
        <v>45023</v>
      </c>
    </row>
    <row r="5" spans="2:2" x14ac:dyDescent="0.25">
      <c r="B5" s="25">
        <v>45076</v>
      </c>
    </row>
    <row r="6" spans="2:2" x14ac:dyDescent="0.25">
      <c r="B6" s="25">
        <v>45131</v>
      </c>
    </row>
    <row r="7" spans="2:2" x14ac:dyDescent="0.25">
      <c r="B7" s="25">
        <v>45223</v>
      </c>
    </row>
    <row r="8" spans="2:2" x14ac:dyDescent="0.25">
      <c r="B8" s="25">
        <v>45287</v>
      </c>
    </row>
    <row r="9" spans="2:2" x14ac:dyDescent="0.25">
      <c r="B9" s="25">
        <v>45320</v>
      </c>
    </row>
    <row r="10" spans="2:2" x14ac:dyDescent="0.25">
      <c r="B10" s="25">
        <v>45349</v>
      </c>
    </row>
    <row r="11" spans="2:2" x14ac:dyDescent="0.25">
      <c r="B11" s="25">
        <v>45380</v>
      </c>
    </row>
    <row r="12" spans="2:2" x14ac:dyDescent="0.25">
      <c r="B12" s="25">
        <v>45408</v>
      </c>
    </row>
    <row r="13" spans="2:2" x14ac:dyDescent="0.25">
      <c r="B13" s="25">
        <v>45450</v>
      </c>
    </row>
    <row r="14" spans="2:2" x14ac:dyDescent="0.25">
      <c r="B14" s="25">
        <v>45723</v>
      </c>
    </row>
    <row r="15" spans="2:2" x14ac:dyDescent="0.25">
      <c r="B15" s="25"/>
    </row>
    <row r="16" spans="2:2" x14ac:dyDescent="0.25">
      <c r="B16" s="25"/>
    </row>
    <row r="17" spans="2:2" x14ac:dyDescent="0.25">
      <c r="B17" s="25"/>
    </row>
    <row r="18" spans="2:2" x14ac:dyDescent="0.25">
      <c r="B18" s="25"/>
    </row>
    <row r="19" spans="2:2" x14ac:dyDescent="0.25">
      <c r="B19" s="25"/>
    </row>
    <row r="20" spans="2:2" x14ac:dyDescent="0.25">
      <c r="B20" s="25"/>
    </row>
    <row r="21" spans="2:2" x14ac:dyDescent="0.25">
      <c r="B21" s="25"/>
    </row>
    <row r="22" spans="2:2" x14ac:dyDescent="0.25">
      <c r="B22" s="25"/>
    </row>
    <row r="23" spans="2:2" x14ac:dyDescent="0.25">
      <c r="B23" s="25"/>
    </row>
    <row r="24" spans="2:2" x14ac:dyDescent="0.25">
      <c r="B24" s="25"/>
    </row>
    <row r="25" spans="2:2" x14ac:dyDescent="0.25">
      <c r="B25" s="25"/>
    </row>
    <row r="26" spans="2:2" x14ac:dyDescent="0.25">
      <c r="B26" s="25"/>
    </row>
    <row r="27" spans="2:2" x14ac:dyDescent="0.25">
      <c r="B27" s="25"/>
    </row>
    <row r="28" spans="2:2" x14ac:dyDescent="0.25">
      <c r="B28" s="25"/>
    </row>
    <row r="29" spans="2:2" x14ac:dyDescent="0.25">
      <c r="B29" s="25"/>
    </row>
    <row r="30" spans="2:2" x14ac:dyDescent="0.25">
      <c r="B30" s="2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9C1D7AB2E2294D939D8AF2692571E3" ma:contentTypeVersion="16" ma:contentTypeDescription="Create a new document." ma:contentTypeScope="" ma:versionID="093d4dec00a9eb2c630c326f988d30f7">
  <xsd:schema xmlns:xsd="http://www.w3.org/2001/XMLSchema" xmlns:xs="http://www.w3.org/2001/XMLSchema" xmlns:p="http://schemas.microsoft.com/office/2006/metadata/properties" xmlns:ns3="c6fcfd76-1231-4c18-8ce4-1bb44770211e" xmlns:ns4="6a18a135-7534-45d9-8407-72762dfeafc1" targetNamespace="http://schemas.microsoft.com/office/2006/metadata/properties" ma:root="true" ma:fieldsID="f05ef10120400be67a2202d40dbf6b98" ns3:_="" ns4:_="">
    <xsd:import namespace="c6fcfd76-1231-4c18-8ce4-1bb44770211e"/>
    <xsd:import namespace="6a18a135-7534-45d9-8407-72762dfeafc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LengthInSeconds" minOccurs="0"/>
                <xsd:element ref="ns3:_activity" minOccurs="0"/>
                <xsd:element ref="ns4:SharedWithUsers" minOccurs="0"/>
                <xsd:element ref="ns4:SharedWithDetails" minOccurs="0"/>
                <xsd:element ref="ns4:SharingHintHash" minOccurs="0"/>
                <xsd:element ref="ns3:MediaServiceObjectDetectorVersions" minOccurs="0"/>
                <xsd:element ref="ns3:MediaServiceSearchProperties" minOccurs="0"/>
                <xsd:element ref="ns3:MediaServiceGenerationTime" minOccurs="0"/>
                <xsd:element ref="ns3:MediaServiceEventHashCode" minOccurs="0"/>
                <xsd:element ref="ns3:MediaServiceSystemTag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fcfd76-1231-4c18-8ce4-1bb447702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_activity" ma:index="13"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18a135-7534-45d9-8407-72762dfeafc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c6fcfd76-1231-4c18-8ce4-1bb44770211e" xsi:nil="true"/>
  </documentManagement>
</p:properties>
</file>

<file path=customXml/itemProps1.xml><?xml version="1.0" encoding="utf-8"?>
<ds:datastoreItem xmlns:ds="http://schemas.openxmlformats.org/officeDocument/2006/customXml" ds:itemID="{1A44953E-EB48-49DB-9076-8767693D3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fcfd76-1231-4c18-8ce4-1bb44770211e"/>
    <ds:schemaRef ds:uri="6a18a135-7534-45d9-8407-72762dfeaf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D3215C-9BCC-4C19-A9CC-08EA9D2D80D8}">
  <ds:schemaRefs>
    <ds:schemaRef ds:uri="http://schemas.microsoft.com/sharepoint/v3/contenttype/forms"/>
  </ds:schemaRefs>
</ds:datastoreItem>
</file>

<file path=customXml/itemProps3.xml><?xml version="1.0" encoding="utf-8"?>
<ds:datastoreItem xmlns:ds="http://schemas.openxmlformats.org/officeDocument/2006/customXml" ds:itemID="{7399103F-8549-4AAE-AD02-0CE2C441503A}">
  <ds:schemaRefs>
    <ds:schemaRef ds:uri="http://purl.org/dc/elements/1.1/"/>
    <ds:schemaRef ds:uri="http://schemas.microsoft.com/office/2006/documentManagement/types"/>
    <ds:schemaRef ds:uri="http://purl.org/dc/terms/"/>
    <ds:schemaRef ds:uri="http://purl.org/dc/dcmitype/"/>
    <ds:schemaRef ds:uri="c6fcfd76-1231-4c18-8ce4-1bb44770211e"/>
    <ds:schemaRef ds:uri="6a18a135-7534-45d9-8407-72762dfeafc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Consulting</vt:lpstr>
      <vt:lpstr>query</vt:lpstr>
      <vt:lpstr>Distribution Log</vt:lpstr>
      <vt:lpstr>Consulting!Print_Titles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2019-07-11T21:26:29Z</dcterms:created>
  <dcterms:modified xsi:type="dcterms:W3CDTF">2026-05-01T18:38:16Z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0x010100729C1D7AB2E2294D939D8AF2692571E3</vt:lpwstr>
  </property>
</Properties>
</file>